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480" windowHeight="7935"/>
  </bookViews>
  <sheets>
    <sheet name="SCH-B" sheetId="1" r:id="rId1"/>
  </sheets>
  <externalReferences>
    <externalReference r:id="rId2"/>
  </externalReferences>
  <definedNames>
    <definedName name="print_title">#REF!</definedName>
  </definedNames>
  <calcPr calcId="124519"/>
  <fileRecoveryPr repairLoad="1"/>
</workbook>
</file>

<file path=xl/calcChain.xml><?xml version="1.0" encoding="utf-8"?>
<calcChain xmlns="http://schemas.openxmlformats.org/spreadsheetml/2006/main">
  <c r="O45" i="1"/>
  <c r="V30" l="1"/>
  <c r="H30"/>
  <c r="V27"/>
  <c r="H27"/>
  <c r="V24"/>
  <c r="H24"/>
  <c r="V21"/>
  <c r="H21"/>
  <c r="V18"/>
  <c r="H18"/>
  <c r="V15"/>
  <c r="H15"/>
  <c r="V12"/>
  <c r="H12"/>
  <c r="V9"/>
  <c r="H9"/>
  <c r="G4"/>
  <c r="V31" l="1"/>
</calcChain>
</file>

<file path=xl/sharedStrings.xml><?xml version="1.0" encoding="utf-8"?>
<sst xmlns="http://schemas.openxmlformats.org/spreadsheetml/2006/main" count="64" uniqueCount="42">
  <si>
    <t>NAME OF WORK: -</t>
  </si>
  <si>
    <t xml:space="preserve">QUANTITY </t>
  </si>
  <si>
    <t>ITEM OF WORKS</t>
  </si>
  <si>
    <t>RATE</t>
  </si>
  <si>
    <t>UNIT</t>
  </si>
  <si>
    <t>AMOUNT</t>
  </si>
  <si>
    <t>EXCAVATION</t>
  </si>
  <si>
    <t>Excavation in foundation of Building, Bridges and other structures including dag belling dressing, refilling around structure with excavated earth, watering and ramming lead upto 5.00 ft. (in ordinary soil)</t>
  </si>
  <si>
    <t>Quantity</t>
  </si>
  <si>
    <t>Cft.</t>
  </si>
  <si>
    <t xml:space="preserve">@ Rs. </t>
  </si>
  <si>
    <t>P0%Cft.</t>
  </si>
  <si>
    <t>CEMENT CONCRETE RATIO (1:4:8)</t>
  </si>
  <si>
    <t>Cement concrete bricks or stone ballast 1 ½ - 2” gauge Ration 1:4:8</t>
  </si>
  <si>
    <t>P%Cft.</t>
  </si>
  <si>
    <t>PUCCA BRICK WORK RATIO 1:4</t>
  </si>
  <si>
    <t>Pucca brick work in foundation and plinth in cement sand mortar 1:4</t>
  </si>
  <si>
    <t>CEMENT CONCRETE</t>
  </si>
  <si>
    <t>Cement concrete plain including placing, compacting, finishing and curing, complete (including screening and washing of stone aggregate without shuttering (Ratio 1:2:4).</t>
  </si>
  <si>
    <t>FABRICATION</t>
  </si>
  <si>
    <t>Fabrication of mild steel reinforcement for cement concrete including cutting, bending, laying in position, making joints and fastenings including cost of binding wire (also includes removal of rust from bars.)</t>
  </si>
  <si>
    <t>CWT</t>
  </si>
  <si>
    <t>P.CWT</t>
  </si>
  <si>
    <t>R.C.C. WORK. RATIO 1:2:4</t>
  </si>
  <si>
    <t>Reinforced cement concrete work including all labour and materials except the cost of steel reinforcement and its labour for bending and binding which will be paid separately. This rate also includes all kinds of forms moulds: lifting shuttering curing rendering and finishing the exposed surface (including screening and washing of shingle). R.C. work in roof slab, berms, columns rafts, lintels and other structural members laid in situ or pre-cast laid in position complete in all respects. Ratio (1:2:4) 90 lbs cement 2 Cft. sand 4 Cft. Shingle 1/8" to 1/4" gauge.</t>
  </si>
  <si>
    <t>PCft.</t>
  </si>
  <si>
    <t>ERECTION AND REMOVAL</t>
  </si>
  <si>
    <t>Erection and removal of centering for R.C.C. or plain cement concrete works of Partal wood (2nd class) (a) Vertical.</t>
  </si>
  <si>
    <t>Sft</t>
  </si>
  <si>
    <t>P%Sft</t>
  </si>
  <si>
    <t>CEMENT PLASTER 1:3</t>
  </si>
  <si>
    <t>Cement Plaster 1:3 upto 20.0' height. 1/2" thick.</t>
  </si>
  <si>
    <t>TOTAL</t>
  </si>
  <si>
    <t>NIT No. MC/736, DATED: 18.05.2015</t>
  </si>
  <si>
    <t>BILL OF QUANTITY (PART-B)</t>
  </si>
  <si>
    <t>NAME OF AGENCY: -</t>
  </si>
  <si>
    <t>S.# 89</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</si>
  <si>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</si>
  <si>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</si>
  <si>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</si>
  <si>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 %</t>
  </si>
  <si>
    <t>CONTRACTOR</t>
  </si>
</sst>
</file>

<file path=xl/styles.xml><?xml version="1.0" encoding="utf-8"?>
<styleSheet xmlns="http://schemas.openxmlformats.org/spreadsheetml/2006/main">
  <numFmts count="1">
    <numFmt numFmtId="43" formatCode="_(* #,##0.00_);_(* \(#,##0.00\);_(* &quot;-&quot;??_);_(@_)"/>
  </numFmts>
  <fonts count="11">
    <font>
      <sz val="10"/>
      <name val="Arial"/>
    </font>
    <font>
      <b/>
      <sz val="12"/>
      <name val="Arial"/>
      <family val="2"/>
    </font>
    <font>
      <sz val="12"/>
      <name val="Arial"/>
      <family val="2"/>
    </font>
    <font>
      <b/>
      <u/>
      <sz val="15"/>
      <name val="Arial"/>
      <family val="2"/>
    </font>
    <font>
      <b/>
      <sz val="11"/>
      <name val="Arial"/>
      <family val="2"/>
    </font>
    <font>
      <b/>
      <u/>
      <sz val="12"/>
      <name val="Arial"/>
      <family val="2"/>
    </font>
    <font>
      <sz val="10"/>
      <name val="Arial"/>
      <family val="2"/>
    </font>
    <font>
      <b/>
      <sz val="14"/>
      <name val="Arial"/>
      <family val="2"/>
    </font>
    <font>
      <b/>
      <u/>
      <sz val="16"/>
      <name val="Arial"/>
      <family val="2"/>
    </font>
    <font>
      <b/>
      <i/>
      <sz val="13"/>
      <name val="Arial"/>
      <family val="2"/>
    </font>
    <font>
      <b/>
      <i/>
      <sz val="10"/>
      <name val="Arial"/>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s>
  <cellStyleXfs count="8">
    <xf numFmtId="0" fontId="0"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 fillId="0" borderId="0"/>
    <xf numFmtId="0" fontId="2" fillId="0" borderId="0"/>
    <xf numFmtId="0" fontId="2" fillId="0" borderId="0"/>
    <xf numFmtId="9" fontId="2" fillId="0" borderId="0" applyFont="0" applyFill="0" applyBorder="0" applyAlignment="0" applyProtection="0"/>
  </cellStyleXfs>
  <cellXfs count="48">
    <xf numFmtId="0" fontId="0" fillId="0" borderId="0" xfId="0"/>
    <xf numFmtId="0" fontId="2" fillId="0" borderId="0" xfId="0" applyFont="1" applyAlignment="1">
      <alignment vertical="center"/>
    </xf>
    <xf numFmtId="0" fontId="3" fillId="0" borderId="0" xfId="0" applyFont="1" applyAlignment="1">
      <alignment horizontal="center"/>
    </xf>
    <xf numFmtId="0" fontId="5" fillId="0" borderId="0" xfId="0" applyFont="1"/>
    <xf numFmtId="0" fontId="2" fillId="0" borderId="0" xfId="0" applyFont="1"/>
    <xf numFmtId="0" fontId="2" fillId="0" borderId="0" xfId="0" applyFont="1" applyAlignment="1">
      <alignment horizontal="center"/>
    </xf>
    <xf numFmtId="0" fontId="2" fillId="0" borderId="0" xfId="0" quotePrefix="1" applyFont="1" applyAlignment="1">
      <alignment horizontal="right"/>
    </xf>
    <xf numFmtId="2" fontId="2" fillId="0" borderId="0" xfId="0" applyNumberFormat="1" applyFont="1" applyAlignment="1">
      <alignment horizontal="center" vertical="center"/>
    </xf>
    <xf numFmtId="0" fontId="2" fillId="0" borderId="0" xfId="0" applyFont="1" applyAlignment="1">
      <alignment horizontal="center" vertical="center"/>
    </xf>
    <xf numFmtId="1" fontId="2" fillId="0" borderId="0" xfId="0" applyNumberFormat="1"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8" fillId="0" borderId="0" xfId="0" applyFont="1" applyAlignment="1">
      <alignment horizontal="left"/>
    </xf>
    <xf numFmtId="0" fontId="3" fillId="0" borderId="0" xfId="0" applyFont="1" applyAlignment="1">
      <alignment horizontal="left"/>
    </xf>
    <xf numFmtId="0" fontId="7" fillId="0" borderId="8" xfId="0" applyFont="1" applyBorder="1" applyAlignment="1">
      <alignment vertical="top"/>
    </xf>
    <xf numFmtId="0" fontId="4" fillId="0" borderId="8" xfId="0" applyFont="1" applyBorder="1" applyAlignment="1">
      <alignment vertical="top"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7" fillId="0" borderId="0" xfId="0" applyFont="1" applyAlignment="1">
      <alignment horizontal="left" vertical="center"/>
    </xf>
    <xf numFmtId="0" fontId="1" fillId="0" borderId="0" xfId="0" applyFont="1" applyAlignment="1">
      <alignment horizontal="left" vertical="top"/>
    </xf>
    <xf numFmtId="0" fontId="4" fillId="0" borderId="0" xfId="0" applyFont="1" applyAlignment="1">
      <alignment horizontal="justify" vertical="top" wrapText="1"/>
    </xf>
    <xf numFmtId="0" fontId="3" fillId="0" borderId="0" xfId="0" applyFont="1" applyAlignment="1">
      <alignment horizontal="center"/>
    </xf>
    <xf numFmtId="0" fontId="1" fillId="0" borderId="5" xfId="0" applyFont="1" applyBorder="1" applyAlignment="1">
      <alignment horizontal="center" vertical="center"/>
    </xf>
    <xf numFmtId="0" fontId="2" fillId="0" borderId="0" xfId="0" applyFont="1" applyAlignment="1">
      <alignment horizontal="justify" vertical="center" wrapText="1"/>
    </xf>
    <xf numFmtId="0" fontId="0" fillId="0" borderId="0" xfId="0" applyAlignment="1">
      <alignment horizontal="justify" vertical="center" wrapText="1"/>
    </xf>
    <xf numFmtId="0" fontId="2" fillId="0" borderId="0" xfId="0" applyFont="1" applyAlignment="1">
      <alignment horizontal="center"/>
    </xf>
    <xf numFmtId="1" fontId="2" fillId="0" borderId="0" xfId="0" applyNumberFormat="1" applyFont="1" applyAlignment="1">
      <alignment horizontal="center"/>
    </xf>
    <xf numFmtId="0" fontId="2" fillId="0" borderId="0" xfId="0" quotePrefix="1" applyFont="1" applyAlignment="1">
      <alignment horizontal="right"/>
    </xf>
    <xf numFmtId="2" fontId="2" fillId="0" borderId="0" xfId="0" applyNumberFormat="1" applyFont="1" applyAlignment="1">
      <alignment horizontal="center" vertical="center"/>
    </xf>
    <xf numFmtId="0" fontId="2" fillId="0" borderId="0" xfId="0" applyFont="1" applyAlignment="1">
      <alignment horizontal="center" vertical="center"/>
    </xf>
    <xf numFmtId="1" fontId="2" fillId="0" borderId="0" xfId="0" applyNumberFormat="1" applyFont="1" applyAlignment="1">
      <alignment horizontal="center" vertical="center"/>
    </xf>
    <xf numFmtId="0" fontId="1" fillId="0" borderId="0" xfId="0" applyFont="1" applyBorder="1" applyAlignment="1">
      <alignment horizontal="center" vertical="center"/>
    </xf>
    <xf numFmtId="2" fontId="2" fillId="0" borderId="0" xfId="0" applyNumberFormat="1" applyFont="1" applyAlignment="1">
      <alignment horizontal="center"/>
    </xf>
    <xf numFmtId="1" fontId="2" fillId="0" borderId="0" xfId="0" applyNumberFormat="1" applyFont="1" applyBorder="1" applyAlignment="1">
      <alignment horizontal="center" vertical="center"/>
    </xf>
    <xf numFmtId="2" fontId="1" fillId="0" borderId="0" xfId="0" applyNumberFormat="1" applyFont="1" applyAlignment="1">
      <alignment horizontal="right" vertical="center"/>
    </xf>
    <xf numFmtId="1" fontId="1" fillId="0" borderId="7" xfId="0" applyNumberFormat="1" applyFont="1" applyBorder="1" applyAlignment="1">
      <alignment horizontal="center" vertical="center"/>
    </xf>
    <xf numFmtId="0" fontId="1" fillId="0" borderId="0" xfId="0" applyFont="1" applyAlignment="1">
      <alignment horizontal="center" vertical="center" wrapText="1"/>
    </xf>
    <xf numFmtId="1" fontId="2" fillId="0" borderId="6" xfId="0" applyNumberFormat="1" applyFont="1" applyBorder="1" applyAlignment="1">
      <alignment horizontal="center" vertical="center"/>
    </xf>
    <xf numFmtId="0" fontId="9" fillId="0" borderId="0" xfId="0" applyFont="1" applyAlignment="1">
      <alignment vertical="top"/>
    </xf>
    <xf numFmtId="0" fontId="2" fillId="0" borderId="0" xfId="0" applyFont="1" applyAlignment="1">
      <alignment horizontal="justify" vertical="top" wrapText="1"/>
    </xf>
    <xf numFmtId="0" fontId="10" fillId="0" borderId="0" xfId="0" applyFont="1" applyAlignment="1">
      <alignment vertical="top"/>
    </xf>
    <xf numFmtId="0" fontId="6" fillId="0" borderId="0" xfId="0" applyFont="1" applyAlignment="1">
      <alignment horizontal="justify" vertical="top" wrapText="1"/>
    </xf>
    <xf numFmtId="0" fontId="0" fillId="0" borderId="0" xfId="0" applyAlignment="1">
      <alignment vertical="top"/>
    </xf>
    <xf numFmtId="0" fontId="1" fillId="0" borderId="0" xfId="0" applyFont="1" applyAlignment="1">
      <alignment horizontal="center" vertical="top"/>
    </xf>
    <xf numFmtId="0" fontId="2" fillId="0" borderId="0" xfId="0" applyFont="1" applyAlignment="1">
      <alignment vertical="top"/>
    </xf>
    <xf numFmtId="0" fontId="1" fillId="0" borderId="0" xfId="0" applyFont="1" applyAlignment="1">
      <alignment horizontal="center" vertical="top" wrapText="1"/>
    </xf>
  </cellXfs>
  <cellStyles count="8">
    <cellStyle name="Comma 2" xfId="1"/>
    <cellStyle name="Comma 2 2" xfId="2"/>
    <cellStyle name="Comma 3" xfId="3"/>
    <cellStyle name="Normal" xfId="0" builtinId="0"/>
    <cellStyle name="Normal 2" xfId="4"/>
    <cellStyle name="Normal 2 2" xfId="5"/>
    <cellStyle name="Normal 3" xfId="6"/>
    <cellStyle name="Percent 2" xfId="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89.%20RCE&amp;DWE%2010%20Rft.%20Bridge%20Yaqoob.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ace Sh."/>
      <sheetName val="Certificates (3)"/>
      <sheetName val="Finan R."/>
      <sheetName val="DWE"/>
      <sheetName val="Culvert"/>
      <sheetName val="Array"/>
      <sheetName val="L Chart (2)"/>
      <sheetName val="SCH-B"/>
    </sheetNames>
    <sheetDataSet>
      <sheetData sheetId="0"/>
      <sheetData sheetId="1"/>
      <sheetData sheetId="2"/>
      <sheetData sheetId="3"/>
      <sheetData sheetId="4">
        <row r="3">
          <cell r="A3" t="str">
            <v>CONSTRUCTION OF 02 NOS. 10 RFT BRIDGE (YAQOOB KUMBHAR MADRSA &amp; SOOMRO)</v>
          </cell>
        </row>
        <row r="18">
          <cell r="F18">
            <v>788</v>
          </cell>
          <cell r="AK18">
            <v>2503</v>
          </cell>
        </row>
        <row r="28">
          <cell r="F28">
            <v>183</v>
          </cell>
          <cell r="AK28">
            <v>17232</v>
          </cell>
        </row>
        <row r="43">
          <cell r="F43">
            <v>374</v>
          </cell>
          <cell r="AK43">
            <v>46755</v>
          </cell>
        </row>
        <row r="57">
          <cell r="F57">
            <v>67</v>
          </cell>
          <cell r="AK57">
            <v>9668</v>
          </cell>
        </row>
        <row r="72">
          <cell r="F72">
            <v>3.7057354464285721</v>
          </cell>
          <cell r="AK72">
            <v>17862</v>
          </cell>
        </row>
        <row r="80">
          <cell r="F80">
            <v>58</v>
          </cell>
          <cell r="AK80">
            <v>19546</v>
          </cell>
        </row>
        <row r="89">
          <cell r="F89">
            <v>28</v>
          </cell>
          <cell r="AK89">
            <v>1472</v>
          </cell>
        </row>
        <row r="99">
          <cell r="F99">
            <v>211</v>
          </cell>
          <cell r="AK99">
            <v>4947</v>
          </cell>
        </row>
      </sheetData>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45"/>
  <sheetViews>
    <sheetView tabSelected="1" view="pageBreakPreview" topLeftCell="A4" zoomScale="60" zoomScaleNormal="70" workbookViewId="0">
      <selection activeCell="M12" sqref="M12:O12"/>
    </sheetView>
  </sheetViews>
  <sheetFormatPr defaultColWidth="3.85546875" defaultRowHeight="15"/>
  <cols>
    <col min="1" max="7" width="3.85546875" style="1" customWidth="1"/>
    <col min="8" max="8" width="4" style="1" customWidth="1"/>
    <col min="9" max="11" width="3.85546875" style="1" customWidth="1"/>
    <col min="12" max="12" width="1.7109375" style="1" customWidth="1"/>
    <col min="13" max="13" width="3.85546875" style="1" customWidth="1"/>
    <col min="14" max="14" width="5.42578125" style="1" customWidth="1"/>
    <col min="15" max="23" width="3.85546875" style="1" customWidth="1"/>
    <col min="24" max="24" width="6.42578125" style="1" customWidth="1"/>
    <col min="25" max="16384" width="3.85546875" style="1"/>
  </cols>
  <sheetData>
    <row r="1" spans="1:24" ht="18">
      <c r="A1" s="20" t="s">
        <v>36</v>
      </c>
      <c r="B1" s="20"/>
      <c r="C1" s="20"/>
      <c r="D1"/>
      <c r="E1"/>
      <c r="F1"/>
      <c r="G1"/>
      <c r="H1"/>
      <c r="I1"/>
      <c r="J1"/>
      <c r="K1"/>
      <c r="L1"/>
      <c r="M1"/>
      <c r="N1"/>
      <c r="O1"/>
      <c r="P1"/>
      <c r="Q1"/>
      <c r="R1"/>
      <c r="S1"/>
      <c r="T1"/>
      <c r="U1"/>
      <c r="V1"/>
      <c r="W1"/>
      <c r="X1"/>
    </row>
    <row r="2" spans="1:24" ht="19.5">
      <c r="A2" s="23" t="s">
        <v>34</v>
      </c>
      <c r="B2" s="23"/>
      <c r="C2" s="23"/>
      <c r="D2" s="23"/>
      <c r="E2" s="23"/>
      <c r="F2" s="23"/>
      <c r="G2" s="23"/>
      <c r="H2" s="23"/>
      <c r="I2" s="23"/>
      <c r="J2" s="23"/>
      <c r="K2" s="23"/>
      <c r="L2" s="23"/>
      <c r="M2" s="23"/>
      <c r="N2" s="23"/>
      <c r="O2" s="23"/>
      <c r="P2" s="23"/>
      <c r="Q2" s="23"/>
      <c r="R2" s="23"/>
      <c r="S2" s="23"/>
      <c r="T2" s="23"/>
      <c r="U2" s="23"/>
      <c r="V2" s="23"/>
      <c r="W2" s="23"/>
      <c r="X2" s="23"/>
    </row>
    <row r="3" spans="1:24" ht="20.25">
      <c r="A3" s="12" t="s">
        <v>33</v>
      </c>
      <c r="B3" s="2"/>
      <c r="C3" s="2"/>
      <c r="D3" s="2"/>
      <c r="E3" s="13"/>
      <c r="F3" s="2"/>
      <c r="G3" s="2"/>
      <c r="H3" s="2"/>
      <c r="I3" s="2"/>
      <c r="J3" s="2"/>
      <c r="K3" s="2"/>
      <c r="L3" s="2"/>
      <c r="M3" s="2"/>
      <c r="N3" s="2"/>
      <c r="O3" s="2"/>
      <c r="P3" s="2"/>
      <c r="Q3" s="2"/>
      <c r="R3" s="2"/>
      <c r="S3" s="2"/>
      <c r="T3" s="2"/>
      <c r="U3" s="2"/>
      <c r="V3" s="2"/>
      <c r="W3" s="2"/>
      <c r="X3" s="2"/>
    </row>
    <row r="4" spans="1:24" ht="30" customHeight="1">
      <c r="A4" s="21" t="s">
        <v>0</v>
      </c>
      <c r="B4" s="21"/>
      <c r="C4" s="21"/>
      <c r="D4" s="21"/>
      <c r="E4" s="21"/>
      <c r="F4" s="21"/>
      <c r="G4" s="22" t="str">
        <f>[1]Culvert!A3</f>
        <v>CONSTRUCTION OF 02 NOS. 10 RFT BRIDGE (YAQOOB KUMBHAR MADRSA &amp; SOOMRO)</v>
      </c>
      <c r="H4" s="22"/>
      <c r="I4" s="22"/>
      <c r="J4" s="22"/>
      <c r="K4" s="22"/>
      <c r="L4" s="22"/>
      <c r="M4" s="22"/>
      <c r="N4" s="22"/>
      <c r="O4" s="22"/>
      <c r="P4" s="22"/>
      <c r="Q4" s="22"/>
      <c r="R4" s="22"/>
      <c r="S4" s="22"/>
      <c r="T4" s="22"/>
      <c r="U4" s="22"/>
      <c r="V4" s="22"/>
      <c r="W4" s="22"/>
      <c r="X4" s="22"/>
    </row>
    <row r="5" spans="1:24" ht="18">
      <c r="A5" s="14" t="s">
        <v>35</v>
      </c>
      <c r="G5" s="15"/>
      <c r="H5" s="15"/>
      <c r="I5" s="15"/>
      <c r="J5" s="15"/>
      <c r="K5" s="15"/>
      <c r="L5" s="15"/>
      <c r="M5" s="15"/>
      <c r="N5" s="15"/>
      <c r="O5" s="15"/>
      <c r="P5" s="15"/>
      <c r="Q5" s="15"/>
      <c r="R5" s="15"/>
      <c r="S5" s="15"/>
      <c r="T5" s="15"/>
      <c r="U5" s="15"/>
      <c r="V5" s="15"/>
      <c r="W5" s="15"/>
      <c r="X5" s="15"/>
    </row>
    <row r="6" spans="1:24" ht="15.75">
      <c r="A6" s="16" t="s">
        <v>1</v>
      </c>
      <c r="B6" s="16"/>
      <c r="C6" s="16"/>
      <c r="D6" s="16"/>
      <c r="E6" s="16" t="s">
        <v>2</v>
      </c>
      <c r="F6" s="16"/>
      <c r="G6" s="16"/>
      <c r="H6" s="16"/>
      <c r="I6" s="16"/>
      <c r="J6" s="16"/>
      <c r="K6" s="16"/>
      <c r="L6" s="16"/>
      <c r="M6" s="16"/>
      <c r="N6" s="16"/>
      <c r="O6" s="16"/>
      <c r="P6" s="16" t="s">
        <v>3</v>
      </c>
      <c r="Q6" s="16"/>
      <c r="R6" s="16"/>
      <c r="S6" s="16" t="s">
        <v>4</v>
      </c>
      <c r="T6" s="16"/>
      <c r="U6" s="16"/>
      <c r="V6" s="17" t="s">
        <v>5</v>
      </c>
      <c r="W6" s="18"/>
      <c r="X6" s="19"/>
    </row>
    <row r="7" spans="1:24" ht="15.75">
      <c r="A7" s="24">
        <v>1</v>
      </c>
      <c r="B7" s="24"/>
      <c r="C7" s="24"/>
      <c r="D7" s="24"/>
      <c r="E7" s="3" t="s">
        <v>6</v>
      </c>
    </row>
    <row r="8" spans="1:24" ht="41.25" customHeight="1">
      <c r="E8" s="25" t="s">
        <v>7</v>
      </c>
      <c r="F8" s="25"/>
      <c r="G8" s="25"/>
      <c r="H8" s="25"/>
      <c r="I8" s="25"/>
      <c r="J8" s="25"/>
      <c r="K8" s="25"/>
      <c r="L8" s="25"/>
      <c r="M8" s="25"/>
      <c r="N8" s="25"/>
      <c r="O8" s="25"/>
      <c r="P8" s="25"/>
      <c r="Q8" s="25"/>
      <c r="R8" s="25"/>
      <c r="S8" s="25"/>
      <c r="T8" s="25"/>
      <c r="U8" s="26"/>
      <c r="V8" s="26"/>
      <c r="W8" s="26"/>
      <c r="X8" s="26"/>
    </row>
    <row r="9" spans="1:24">
      <c r="E9" s="27" t="s">
        <v>8</v>
      </c>
      <c r="F9" s="27"/>
      <c r="G9" s="27"/>
      <c r="H9" s="28">
        <f>[1]Culvert!F18</f>
        <v>788</v>
      </c>
      <c r="I9" s="27"/>
      <c r="J9" s="27"/>
      <c r="K9" s="4" t="s">
        <v>9</v>
      </c>
      <c r="M9" s="29" t="s">
        <v>10</v>
      </c>
      <c r="N9" s="29"/>
      <c r="O9" s="29"/>
      <c r="P9" s="30">
        <v>3176.25</v>
      </c>
      <c r="Q9" s="30"/>
      <c r="R9" s="30"/>
      <c r="S9" s="31" t="s">
        <v>11</v>
      </c>
      <c r="T9" s="31"/>
      <c r="U9" s="31"/>
      <c r="V9" s="32">
        <f>[1]Culvert!AK18</f>
        <v>2503</v>
      </c>
      <c r="W9" s="32"/>
      <c r="X9" s="32"/>
    </row>
    <row r="10" spans="1:24" ht="15.75">
      <c r="A10" s="33">
        <v>2</v>
      </c>
      <c r="B10" s="33"/>
      <c r="C10" s="33"/>
      <c r="D10" s="33"/>
      <c r="E10" s="3" t="s">
        <v>12</v>
      </c>
    </row>
    <row r="11" spans="1:24">
      <c r="E11" s="25" t="s">
        <v>13</v>
      </c>
      <c r="F11" s="25"/>
      <c r="G11" s="25"/>
      <c r="H11" s="25"/>
      <c r="I11" s="25"/>
      <c r="J11" s="25"/>
      <c r="K11" s="25"/>
      <c r="L11" s="25"/>
      <c r="M11" s="25"/>
      <c r="N11" s="25"/>
      <c r="O11" s="25"/>
      <c r="P11" s="25"/>
      <c r="Q11" s="25"/>
      <c r="R11" s="25"/>
      <c r="S11" s="25"/>
      <c r="T11" s="25"/>
      <c r="U11" s="26"/>
      <c r="V11" s="26"/>
      <c r="W11" s="26"/>
      <c r="X11" s="26"/>
    </row>
    <row r="12" spans="1:24">
      <c r="E12" s="27" t="s">
        <v>8</v>
      </c>
      <c r="F12" s="27"/>
      <c r="G12" s="27"/>
      <c r="H12" s="28">
        <f>[1]Culvert!F28</f>
        <v>183</v>
      </c>
      <c r="I12" s="27"/>
      <c r="J12" s="27"/>
      <c r="K12" s="4" t="s">
        <v>9</v>
      </c>
      <c r="M12" s="29" t="s">
        <v>10</v>
      </c>
      <c r="N12" s="29"/>
      <c r="O12" s="29"/>
      <c r="P12" s="30">
        <v>9416.2800000000007</v>
      </c>
      <c r="Q12" s="30"/>
      <c r="R12" s="30"/>
      <c r="S12" s="31" t="s">
        <v>14</v>
      </c>
      <c r="T12" s="31"/>
      <c r="U12" s="31"/>
      <c r="V12" s="32">
        <f>[1]Culvert!AK28</f>
        <v>17232</v>
      </c>
      <c r="W12" s="32"/>
      <c r="X12" s="32"/>
    </row>
    <row r="13" spans="1:24" ht="15.75">
      <c r="A13" s="33">
        <v>3</v>
      </c>
      <c r="B13" s="33"/>
      <c r="C13" s="33"/>
      <c r="D13" s="33"/>
      <c r="E13" s="3" t="s">
        <v>15</v>
      </c>
    </row>
    <row r="14" spans="1:24">
      <c r="E14" s="25" t="s">
        <v>16</v>
      </c>
      <c r="F14" s="25"/>
      <c r="G14" s="25"/>
      <c r="H14" s="25"/>
      <c r="I14" s="25"/>
      <c r="J14" s="25"/>
      <c r="K14" s="25"/>
      <c r="L14" s="25"/>
      <c r="M14" s="25"/>
      <c r="N14" s="25"/>
      <c r="O14" s="25"/>
      <c r="P14" s="25"/>
      <c r="Q14" s="25"/>
      <c r="R14" s="25"/>
      <c r="S14" s="25"/>
      <c r="T14" s="25"/>
      <c r="U14" s="26"/>
      <c r="V14" s="26"/>
      <c r="W14" s="26"/>
      <c r="X14" s="26"/>
    </row>
    <row r="15" spans="1:24">
      <c r="E15" s="27" t="s">
        <v>8</v>
      </c>
      <c r="F15" s="27"/>
      <c r="G15" s="27"/>
      <c r="H15" s="28">
        <f>[1]Culvert!F43</f>
        <v>374</v>
      </c>
      <c r="I15" s="27"/>
      <c r="J15" s="27"/>
      <c r="K15" s="4" t="s">
        <v>9</v>
      </c>
      <c r="M15" s="29" t="s">
        <v>10</v>
      </c>
      <c r="N15" s="29"/>
      <c r="O15" s="29"/>
      <c r="P15" s="30">
        <v>12501.41</v>
      </c>
      <c r="Q15" s="30"/>
      <c r="R15" s="30"/>
      <c r="S15" s="31" t="s">
        <v>14</v>
      </c>
      <c r="T15" s="31"/>
      <c r="U15" s="31"/>
      <c r="V15" s="32">
        <f>[1]Culvert!AK43</f>
        <v>46755</v>
      </c>
      <c r="W15" s="32"/>
      <c r="X15" s="32"/>
    </row>
    <row r="16" spans="1:24" ht="15.75">
      <c r="A16" s="33">
        <v>4</v>
      </c>
      <c r="B16" s="33"/>
      <c r="C16" s="33"/>
      <c r="D16" s="33"/>
      <c r="E16" s="3" t="s">
        <v>17</v>
      </c>
    </row>
    <row r="17" spans="1:24" ht="47.25" customHeight="1">
      <c r="E17" s="25" t="s">
        <v>18</v>
      </c>
      <c r="F17" s="25"/>
      <c r="G17" s="25"/>
      <c r="H17" s="25"/>
      <c r="I17" s="25"/>
      <c r="J17" s="25"/>
      <c r="K17" s="25"/>
      <c r="L17" s="25"/>
      <c r="M17" s="25"/>
      <c r="N17" s="25"/>
      <c r="O17" s="25"/>
      <c r="P17" s="25"/>
      <c r="Q17" s="25"/>
      <c r="R17" s="25"/>
      <c r="S17" s="25"/>
      <c r="T17" s="25"/>
      <c r="U17" s="26"/>
      <c r="V17" s="26"/>
      <c r="W17" s="26"/>
      <c r="X17" s="26"/>
    </row>
    <row r="18" spans="1:24">
      <c r="E18" s="27" t="s">
        <v>8</v>
      </c>
      <c r="F18" s="27"/>
      <c r="G18" s="27"/>
      <c r="H18" s="28">
        <f>[1]Culvert!F57</f>
        <v>67</v>
      </c>
      <c r="I18" s="27"/>
      <c r="J18" s="27"/>
      <c r="K18" s="4" t="s">
        <v>9</v>
      </c>
      <c r="M18" s="29" t="s">
        <v>10</v>
      </c>
      <c r="N18" s="29"/>
      <c r="O18" s="29"/>
      <c r="P18" s="30">
        <v>14429.25</v>
      </c>
      <c r="Q18" s="30"/>
      <c r="R18" s="30"/>
      <c r="S18" s="31" t="s">
        <v>14</v>
      </c>
      <c r="T18" s="31"/>
      <c r="U18" s="31"/>
      <c r="V18" s="32">
        <f>[1]Culvert!AK57</f>
        <v>9668</v>
      </c>
      <c r="W18" s="32"/>
      <c r="X18" s="32"/>
    </row>
    <row r="19" spans="1:24" ht="15.75">
      <c r="A19" s="33">
        <v>5</v>
      </c>
      <c r="B19" s="33"/>
      <c r="C19" s="33"/>
      <c r="D19" s="33"/>
      <c r="E19" s="3" t="s">
        <v>19</v>
      </c>
    </row>
    <row r="20" spans="1:24" ht="45" customHeight="1">
      <c r="E20" s="25" t="s">
        <v>20</v>
      </c>
      <c r="F20" s="25"/>
      <c r="G20" s="25"/>
      <c r="H20" s="25"/>
      <c r="I20" s="25"/>
      <c r="J20" s="25"/>
      <c r="K20" s="25"/>
      <c r="L20" s="25"/>
      <c r="M20" s="25"/>
      <c r="N20" s="25"/>
      <c r="O20" s="25"/>
      <c r="P20" s="25"/>
      <c r="Q20" s="25"/>
      <c r="R20" s="25"/>
      <c r="S20" s="25"/>
      <c r="T20" s="25"/>
      <c r="U20" s="26"/>
      <c r="V20" s="26"/>
      <c r="W20" s="26"/>
      <c r="X20" s="26"/>
    </row>
    <row r="21" spans="1:24">
      <c r="E21" s="27" t="s">
        <v>8</v>
      </c>
      <c r="F21" s="27"/>
      <c r="G21" s="27"/>
      <c r="H21" s="34">
        <f>[1]Culvert!F72</f>
        <v>3.7057354464285721</v>
      </c>
      <c r="I21" s="27"/>
      <c r="J21" s="27"/>
      <c r="K21" s="4" t="s">
        <v>21</v>
      </c>
      <c r="M21" s="29" t="s">
        <v>10</v>
      </c>
      <c r="N21" s="29"/>
      <c r="O21" s="29"/>
      <c r="P21" s="30">
        <v>4820.2</v>
      </c>
      <c r="Q21" s="30"/>
      <c r="R21" s="30"/>
      <c r="S21" s="31" t="s">
        <v>22</v>
      </c>
      <c r="T21" s="31"/>
      <c r="U21" s="31"/>
      <c r="V21" s="32">
        <f>[1]Culvert!AK72</f>
        <v>17862</v>
      </c>
      <c r="W21" s="32"/>
      <c r="X21" s="32"/>
    </row>
    <row r="22" spans="1:24" ht="15.75">
      <c r="A22" s="33">
        <v>6</v>
      </c>
      <c r="B22" s="33"/>
      <c r="C22" s="33"/>
      <c r="D22" s="33"/>
      <c r="E22" s="3" t="s">
        <v>23</v>
      </c>
    </row>
    <row r="23" spans="1:24" ht="120.75" customHeight="1">
      <c r="E23" s="25" t="s">
        <v>24</v>
      </c>
      <c r="F23" s="25"/>
      <c r="G23" s="25"/>
      <c r="H23" s="25"/>
      <c r="I23" s="25"/>
      <c r="J23" s="25"/>
      <c r="K23" s="25"/>
      <c r="L23" s="25"/>
      <c r="M23" s="25"/>
      <c r="N23" s="25"/>
      <c r="O23" s="25"/>
      <c r="P23" s="25"/>
      <c r="Q23" s="25"/>
      <c r="R23" s="25"/>
      <c r="S23" s="25"/>
      <c r="T23" s="25"/>
      <c r="U23" s="26"/>
      <c r="V23" s="26"/>
      <c r="W23" s="26"/>
      <c r="X23" s="26"/>
    </row>
    <row r="24" spans="1:24">
      <c r="E24" s="27" t="s">
        <v>8</v>
      </c>
      <c r="F24" s="27"/>
      <c r="G24" s="27"/>
      <c r="H24" s="28">
        <f>[1]Culvert!F80</f>
        <v>58</v>
      </c>
      <c r="I24" s="27"/>
      <c r="J24" s="27"/>
      <c r="K24" s="4" t="s">
        <v>9</v>
      </c>
      <c r="M24" s="29" t="s">
        <v>10</v>
      </c>
      <c r="N24" s="29"/>
      <c r="O24" s="29"/>
      <c r="P24" s="30">
        <v>337</v>
      </c>
      <c r="Q24" s="30"/>
      <c r="R24" s="30"/>
      <c r="S24" s="31" t="s">
        <v>25</v>
      </c>
      <c r="T24" s="31"/>
      <c r="U24" s="31"/>
      <c r="V24" s="35">
        <f>[1]Culvert!AK80</f>
        <v>19546</v>
      </c>
      <c r="W24" s="35"/>
      <c r="X24" s="35"/>
    </row>
    <row r="25" spans="1:24" ht="15.75">
      <c r="A25" s="33">
        <v>7</v>
      </c>
      <c r="B25" s="33"/>
      <c r="C25" s="33"/>
      <c r="D25" s="33"/>
      <c r="E25" s="3" t="s">
        <v>26</v>
      </c>
    </row>
    <row r="26" spans="1:24" ht="30.75" customHeight="1">
      <c r="E26" s="25" t="s">
        <v>27</v>
      </c>
      <c r="F26" s="25"/>
      <c r="G26" s="25"/>
      <c r="H26" s="25"/>
      <c r="I26" s="25"/>
      <c r="J26" s="25"/>
      <c r="K26" s="25"/>
      <c r="L26" s="25"/>
      <c r="M26" s="25"/>
      <c r="N26" s="25"/>
      <c r="O26" s="25"/>
      <c r="P26" s="25"/>
      <c r="Q26" s="25"/>
      <c r="R26" s="25"/>
      <c r="S26" s="25"/>
      <c r="T26" s="25"/>
      <c r="U26" s="26"/>
      <c r="V26" s="26"/>
      <c r="W26" s="26"/>
      <c r="X26" s="26"/>
    </row>
    <row r="27" spans="1:24">
      <c r="E27" s="27" t="s">
        <v>8</v>
      </c>
      <c r="F27" s="27"/>
      <c r="G27" s="27"/>
      <c r="H27" s="28">
        <f>[1]Culvert!F89</f>
        <v>28</v>
      </c>
      <c r="I27" s="27"/>
      <c r="J27" s="27"/>
      <c r="K27" s="4" t="s">
        <v>28</v>
      </c>
      <c r="M27" s="29" t="s">
        <v>10</v>
      </c>
      <c r="N27" s="29"/>
      <c r="O27" s="29"/>
      <c r="P27" s="30">
        <v>3127.41</v>
      </c>
      <c r="Q27" s="30"/>
      <c r="R27" s="30"/>
      <c r="S27" s="31" t="s">
        <v>29</v>
      </c>
      <c r="T27" s="31"/>
      <c r="U27" s="31"/>
      <c r="V27" s="35">
        <f>[1]Culvert!AK89</f>
        <v>1472</v>
      </c>
      <c r="W27" s="35"/>
      <c r="X27" s="35"/>
    </row>
    <row r="28" spans="1:24" ht="15.75">
      <c r="A28" s="33">
        <v>8</v>
      </c>
      <c r="B28" s="33"/>
      <c r="C28" s="33"/>
      <c r="D28" s="33"/>
      <c r="E28" s="3" t="s">
        <v>30</v>
      </c>
    </row>
    <row r="29" spans="1:24" ht="15" customHeight="1">
      <c r="E29" s="25" t="s">
        <v>31</v>
      </c>
      <c r="F29" s="25"/>
      <c r="G29" s="25"/>
      <c r="H29" s="25"/>
      <c r="I29" s="25"/>
      <c r="J29" s="25"/>
      <c r="K29" s="25"/>
      <c r="L29" s="25"/>
      <c r="M29" s="25"/>
      <c r="N29" s="25"/>
      <c r="O29" s="25"/>
      <c r="P29" s="25"/>
      <c r="Q29" s="25"/>
      <c r="R29" s="25"/>
      <c r="S29" s="25"/>
      <c r="T29" s="25"/>
      <c r="U29" s="26"/>
      <c r="V29" s="26"/>
      <c r="W29" s="26"/>
      <c r="X29" s="26"/>
    </row>
    <row r="30" spans="1:24" ht="15.75" thickBot="1">
      <c r="E30" s="27" t="s">
        <v>8</v>
      </c>
      <c r="F30" s="27"/>
      <c r="G30" s="27"/>
      <c r="H30" s="28">
        <f>[1]Culvert!F99</f>
        <v>211</v>
      </c>
      <c r="I30" s="27"/>
      <c r="J30" s="27"/>
      <c r="K30" s="4" t="s">
        <v>28</v>
      </c>
      <c r="M30" s="29" t="s">
        <v>10</v>
      </c>
      <c r="N30" s="29"/>
      <c r="O30" s="29"/>
      <c r="P30" s="30">
        <v>2344.59</v>
      </c>
      <c r="Q30" s="30"/>
      <c r="R30" s="30"/>
      <c r="S30" s="31" t="s">
        <v>29</v>
      </c>
      <c r="T30" s="31"/>
      <c r="U30" s="31"/>
      <c r="V30" s="39">
        <f>[1]Culvert!AK99</f>
        <v>4947</v>
      </c>
      <c r="W30" s="39"/>
      <c r="X30" s="39"/>
    </row>
    <row r="31" spans="1:24" ht="15.75">
      <c r="E31" s="5"/>
      <c r="F31" s="5"/>
      <c r="G31" s="5"/>
      <c r="H31" s="5"/>
      <c r="I31" s="5"/>
      <c r="J31" s="5"/>
      <c r="K31" s="4"/>
      <c r="M31" s="6"/>
      <c r="N31" s="6"/>
      <c r="O31" s="6"/>
      <c r="P31" s="7"/>
      <c r="Q31" s="7"/>
      <c r="R31" s="36" t="s">
        <v>32</v>
      </c>
      <c r="S31" s="36"/>
      <c r="T31" s="36"/>
      <c r="U31" s="36"/>
      <c r="V31" s="37">
        <f>V30+V27+V24+V21+V18+V15+V12+V9</f>
        <v>119985</v>
      </c>
      <c r="W31" s="37"/>
      <c r="X31" s="37"/>
    </row>
    <row r="32" spans="1:24">
      <c r="E32" s="5"/>
      <c r="F32" s="5"/>
      <c r="G32" s="5"/>
      <c r="H32" s="5"/>
      <c r="I32" s="5"/>
      <c r="J32" s="5"/>
      <c r="K32" s="4"/>
      <c r="M32" s="6"/>
      <c r="N32" s="6"/>
      <c r="O32" s="6"/>
      <c r="P32" s="7"/>
      <c r="Q32" s="7"/>
      <c r="R32" s="7"/>
      <c r="S32" s="8"/>
      <c r="T32" s="8"/>
      <c r="U32" s="8"/>
      <c r="V32" s="9"/>
      <c r="W32" s="9"/>
      <c r="X32" s="9"/>
    </row>
    <row r="33" spans="1:24" ht="16.5">
      <c r="A33" s="40" t="s">
        <v>37</v>
      </c>
      <c r="B33"/>
      <c r="C33"/>
      <c r="D33" s="41" t="s">
        <v>38</v>
      </c>
      <c r="E33" s="41"/>
      <c r="F33" s="41"/>
      <c r="G33" s="41"/>
      <c r="H33" s="41"/>
      <c r="I33" s="41"/>
      <c r="J33" s="41"/>
      <c r="K33" s="41"/>
      <c r="L33" s="41"/>
      <c r="M33" s="41"/>
      <c r="N33" s="41"/>
      <c r="O33" s="41"/>
      <c r="P33" s="41"/>
      <c r="Q33" s="41"/>
      <c r="R33" s="41"/>
      <c r="S33" s="41"/>
      <c r="T33" s="41"/>
      <c r="U33" s="41"/>
      <c r="V33" s="41"/>
      <c r="W33" s="41"/>
      <c r="X33" s="41"/>
    </row>
    <row r="34" spans="1:24">
      <c r="A34" s="42"/>
      <c r="B34"/>
      <c r="C34"/>
      <c r="D34" s="43"/>
      <c r="E34" s="43"/>
      <c r="F34" s="43"/>
      <c r="G34" s="43"/>
      <c r="H34" s="43"/>
      <c r="I34" s="43"/>
      <c r="J34" s="43"/>
      <c r="K34" s="43"/>
      <c r="L34" s="43"/>
      <c r="M34" s="43"/>
      <c r="N34" s="43"/>
      <c r="O34" s="43"/>
      <c r="P34" s="43"/>
      <c r="Q34" s="43"/>
      <c r="R34" s="43"/>
      <c r="S34" s="43"/>
      <c r="T34" s="43"/>
      <c r="U34" s="43"/>
      <c r="V34" s="43"/>
      <c r="W34" s="43"/>
      <c r="X34" s="43"/>
    </row>
    <row r="35" spans="1:24">
      <c r="A35" s="42"/>
      <c r="B35"/>
      <c r="C35"/>
      <c r="D35" s="43"/>
      <c r="E35" s="43"/>
      <c r="F35" s="43"/>
      <c r="G35" s="43"/>
      <c r="H35" s="43"/>
      <c r="I35" s="43"/>
      <c r="J35" s="43"/>
      <c r="K35" s="43"/>
      <c r="L35" s="43"/>
      <c r="M35" s="43"/>
      <c r="N35" s="43"/>
      <c r="O35" s="43"/>
      <c r="P35" s="43"/>
      <c r="Q35" s="43"/>
      <c r="R35" s="43"/>
      <c r="S35" s="43"/>
      <c r="T35" s="43"/>
      <c r="U35" s="43"/>
      <c r="V35" s="43"/>
      <c r="W35" s="43"/>
      <c r="X35" s="43"/>
    </row>
    <row r="36" spans="1:24" ht="48" customHeight="1">
      <c r="A36" s="44"/>
      <c r="B36"/>
      <c r="C36"/>
      <c r="D36"/>
      <c r="E36"/>
      <c r="F36"/>
      <c r="G36"/>
      <c r="H36"/>
      <c r="I36"/>
      <c r="J36"/>
      <c r="K36"/>
      <c r="L36"/>
      <c r="M36"/>
      <c r="N36"/>
      <c r="O36" s="38" t="s">
        <v>39</v>
      </c>
      <c r="P36" s="38"/>
      <c r="Q36" s="38"/>
      <c r="R36" s="38"/>
      <c r="S36" s="38"/>
      <c r="T36" s="38"/>
      <c r="U36" s="38"/>
      <c r="V36" s="38"/>
      <c r="W36" s="38"/>
      <c r="X36" s="38"/>
    </row>
    <row r="37" spans="1:24" ht="15.75">
      <c r="A37" s="44"/>
      <c r="B37"/>
      <c r="C37"/>
      <c r="D37"/>
      <c r="E37"/>
      <c r="F37"/>
      <c r="G37"/>
      <c r="H37"/>
      <c r="I37"/>
      <c r="J37"/>
      <c r="K37"/>
      <c r="L37"/>
      <c r="M37"/>
      <c r="N37"/>
      <c r="O37"/>
      <c r="P37"/>
      <c r="Q37" s="11"/>
      <c r="R37" s="10"/>
      <c r="S37" s="10"/>
      <c r="T37" s="10"/>
      <c r="U37" s="10"/>
      <c r="V37" s="10"/>
      <c r="W37" s="10"/>
      <c r="X37" s="10"/>
    </row>
    <row r="38" spans="1:24">
      <c r="A38" s="44"/>
      <c r="B38"/>
      <c r="C38"/>
      <c r="D38"/>
      <c r="E38"/>
      <c r="F38"/>
      <c r="G38"/>
      <c r="H38"/>
      <c r="I38"/>
      <c r="J38"/>
      <c r="K38"/>
      <c r="L38"/>
      <c r="M38"/>
      <c r="N38"/>
      <c r="O38"/>
      <c r="P38"/>
      <c r="Q38"/>
      <c r="R38"/>
      <c r="S38"/>
      <c r="T38"/>
      <c r="U38"/>
      <c r="V38"/>
      <c r="W38"/>
      <c r="X38"/>
    </row>
    <row r="39" spans="1:24">
      <c r="A39" s="42"/>
      <c r="B39"/>
      <c r="C39"/>
      <c r="D39" s="41" t="s">
        <v>40</v>
      </c>
      <c r="E39" s="41"/>
      <c r="F39" s="41"/>
      <c r="G39" s="41"/>
      <c r="H39" s="41"/>
      <c r="I39" s="41"/>
      <c r="J39" s="41"/>
      <c r="K39" s="41"/>
      <c r="L39" s="41"/>
      <c r="M39" s="41"/>
      <c r="N39" s="41"/>
      <c r="O39" s="41"/>
      <c r="P39" s="41"/>
      <c r="Q39" s="41"/>
      <c r="R39" s="41"/>
      <c r="S39" s="41"/>
      <c r="T39" s="41"/>
      <c r="U39" s="41"/>
      <c r="V39" s="41"/>
      <c r="W39" s="41"/>
      <c r="X39" s="41"/>
    </row>
    <row r="40" spans="1:24">
      <c r="A40" s="44"/>
      <c r="B40"/>
      <c r="C40"/>
      <c r="D40"/>
      <c r="E40"/>
      <c r="F40"/>
      <c r="G40"/>
      <c r="H40"/>
      <c r="I40"/>
      <c r="J40"/>
      <c r="K40"/>
      <c r="L40"/>
      <c r="M40"/>
      <c r="N40"/>
      <c r="O40"/>
      <c r="P40"/>
      <c r="Q40"/>
      <c r="R40"/>
      <c r="S40"/>
      <c r="T40"/>
      <c r="U40"/>
      <c r="V40"/>
      <c r="W40"/>
      <c r="X40"/>
    </row>
    <row r="41" spans="1:24">
      <c r="A41" s="44"/>
      <c r="B41"/>
      <c r="C41"/>
      <c r="D41"/>
      <c r="E41"/>
      <c r="F41"/>
      <c r="G41"/>
      <c r="H41"/>
      <c r="I41"/>
      <c r="J41"/>
      <c r="K41"/>
      <c r="L41"/>
      <c r="M41"/>
      <c r="N41"/>
      <c r="O41"/>
      <c r="P41"/>
      <c r="Q41"/>
      <c r="R41"/>
      <c r="S41"/>
      <c r="T41"/>
      <c r="U41"/>
      <c r="V41"/>
      <c r="W41"/>
      <c r="X41"/>
    </row>
    <row r="42" spans="1:24">
      <c r="A42" s="44"/>
      <c r="B42"/>
      <c r="C42"/>
      <c r="D42"/>
      <c r="E42"/>
      <c r="F42"/>
      <c r="G42"/>
      <c r="H42"/>
      <c r="I42"/>
      <c r="J42"/>
      <c r="K42"/>
      <c r="L42"/>
      <c r="M42"/>
      <c r="N42"/>
      <c r="O42"/>
      <c r="P42"/>
      <c r="Q42"/>
      <c r="R42"/>
      <c r="S42"/>
      <c r="T42"/>
      <c r="U42"/>
      <c r="V42"/>
      <c r="W42"/>
      <c r="X42"/>
    </row>
    <row r="43" spans="1:24">
      <c r="A43" s="44"/>
      <c r="B43"/>
      <c r="C43"/>
      <c r="D43"/>
      <c r="E43"/>
      <c r="F43"/>
      <c r="G43"/>
      <c r="H43"/>
      <c r="I43"/>
      <c r="J43"/>
      <c r="K43"/>
      <c r="L43"/>
      <c r="M43"/>
      <c r="N43"/>
      <c r="O43"/>
      <c r="P43"/>
      <c r="Q43"/>
      <c r="R43"/>
      <c r="S43"/>
      <c r="T43"/>
      <c r="U43"/>
      <c r="V43"/>
      <c r="W43"/>
      <c r="X43"/>
    </row>
    <row r="44" spans="1:24">
      <c r="A44" s="44"/>
      <c r="B44"/>
      <c r="C44"/>
      <c r="D44"/>
      <c r="E44"/>
      <c r="F44"/>
      <c r="G44"/>
      <c r="H44"/>
      <c r="I44"/>
      <c r="J44"/>
      <c r="K44"/>
      <c r="L44"/>
      <c r="M44"/>
      <c r="N44"/>
      <c r="O44"/>
      <c r="P44"/>
      <c r="Q44"/>
      <c r="R44"/>
      <c r="S44"/>
      <c r="T44"/>
      <c r="U44"/>
      <c r="V44"/>
      <c r="W44"/>
      <c r="X44"/>
    </row>
    <row r="45" spans="1:24" ht="48" customHeight="1">
      <c r="A45" s="44"/>
      <c r="B45" s="45" t="s">
        <v>41</v>
      </c>
      <c r="C45" s="45"/>
      <c r="D45" s="45"/>
      <c r="E45" s="45"/>
      <c r="F45" s="45"/>
      <c r="G45" s="45"/>
      <c r="H45" s="45"/>
      <c r="I45" s="45"/>
      <c r="J45" s="45"/>
      <c r="K45" s="45"/>
      <c r="L45" s="45"/>
      <c r="M45" s="45"/>
      <c r="N45" s="46"/>
      <c r="O45" s="47" t="str">
        <f>O36</f>
        <v>ENGINEER
MUNICIPAL COMMITTEE UMERKOT
DISTRICT UMERKOT</v>
      </c>
      <c r="P45" s="47"/>
      <c r="Q45" s="47"/>
      <c r="R45" s="47"/>
      <c r="S45" s="47"/>
      <c r="T45" s="47"/>
      <c r="U45" s="47"/>
      <c r="V45" s="47"/>
      <c r="W45" s="47"/>
      <c r="X45" s="47"/>
    </row>
  </sheetData>
  <mergeCells count="80">
    <mergeCell ref="D33:X33"/>
    <mergeCell ref="D39:X39"/>
    <mergeCell ref="B45:M45"/>
    <mergeCell ref="O36:X36"/>
    <mergeCell ref="O45:X45"/>
    <mergeCell ref="R31:U31"/>
    <mergeCell ref="V31:X31"/>
    <mergeCell ref="A28:D28"/>
    <mergeCell ref="E29:X29"/>
    <mergeCell ref="E30:G30"/>
    <mergeCell ref="H30:J30"/>
    <mergeCell ref="M30:O30"/>
    <mergeCell ref="P30:R30"/>
    <mergeCell ref="S30:U30"/>
    <mergeCell ref="V30:X30"/>
    <mergeCell ref="A25:D25"/>
    <mergeCell ref="E26:X26"/>
    <mergeCell ref="E27:G27"/>
    <mergeCell ref="H27:J27"/>
    <mergeCell ref="M27:O27"/>
    <mergeCell ref="P27:R27"/>
    <mergeCell ref="S27:U27"/>
    <mergeCell ref="V27:X27"/>
    <mergeCell ref="A22:D22"/>
    <mergeCell ref="E23:X23"/>
    <mergeCell ref="E24:G24"/>
    <mergeCell ref="H24:J24"/>
    <mergeCell ref="M24:O24"/>
    <mergeCell ref="P24:R24"/>
    <mergeCell ref="S24:U24"/>
    <mergeCell ref="V24:X24"/>
    <mergeCell ref="A19:D19"/>
    <mergeCell ref="E20:X20"/>
    <mergeCell ref="E21:G21"/>
    <mergeCell ref="H21:J21"/>
    <mergeCell ref="M21:O21"/>
    <mergeCell ref="P21:R21"/>
    <mergeCell ref="S21:U21"/>
    <mergeCell ref="V21:X21"/>
    <mergeCell ref="A16:D16"/>
    <mergeCell ref="E17:X17"/>
    <mergeCell ref="E18:G18"/>
    <mergeCell ref="H18:J18"/>
    <mergeCell ref="M18:O18"/>
    <mergeCell ref="P18:R18"/>
    <mergeCell ref="S18:U18"/>
    <mergeCell ref="V18:X18"/>
    <mergeCell ref="A13:D13"/>
    <mergeCell ref="E14:X14"/>
    <mergeCell ref="E15:G15"/>
    <mergeCell ref="H15:J15"/>
    <mergeCell ref="M15:O15"/>
    <mergeCell ref="P15:R15"/>
    <mergeCell ref="S15:U15"/>
    <mergeCell ref="V15:X15"/>
    <mergeCell ref="A10:D10"/>
    <mergeCell ref="E11:X11"/>
    <mergeCell ref="E12:G12"/>
    <mergeCell ref="H12:J12"/>
    <mergeCell ref="M12:O12"/>
    <mergeCell ref="P12:R12"/>
    <mergeCell ref="S12:U12"/>
    <mergeCell ref="V12:X12"/>
    <mergeCell ref="E8:X8"/>
    <mergeCell ref="E9:G9"/>
    <mergeCell ref="H9:J9"/>
    <mergeCell ref="M9:O9"/>
    <mergeCell ref="P9:R9"/>
    <mergeCell ref="S9:U9"/>
    <mergeCell ref="V9:X9"/>
    <mergeCell ref="A1:C1"/>
    <mergeCell ref="A4:F4"/>
    <mergeCell ref="G4:X4"/>
    <mergeCell ref="A2:X2"/>
    <mergeCell ref="A7:D7"/>
    <mergeCell ref="A6:D6"/>
    <mergeCell ref="E6:O6"/>
    <mergeCell ref="P6:R6"/>
    <mergeCell ref="S6:U6"/>
    <mergeCell ref="V6:X6"/>
  </mergeCells>
  <pageMargins left="1.55" right="0.21" top="0.18" bottom="0.18" header="0.16" footer="0.18"/>
  <pageSetup paperSize="9" scale="84"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2015-05-17T05:55:20Z</cp:lastPrinted>
  <dcterms:created xsi:type="dcterms:W3CDTF">2015-05-16T11:25:06Z</dcterms:created>
  <dcterms:modified xsi:type="dcterms:W3CDTF">2015-05-17T05:55:24Z</dcterms:modified>
</cp:coreProperties>
</file>